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UMTOL-OMTOL\Заявки 2026\ЗК3кв2026\Лот\Базовые носители\"/>
    </mc:Choice>
  </mc:AlternateContent>
  <bookViews>
    <workbookView xWindow="0" yWindow="0" windowWidth="18015" windowHeight="25695"/>
  </bookViews>
  <sheets>
    <sheet name="Приложение 4" sheetId="1" r:id="rId1"/>
  </sheets>
  <definedNames>
    <definedName name="_xlnm._FilterDatabase" localSheetId="0" hidden="1">'Приложение 4'!$A$9:$AW$30</definedName>
    <definedName name="A_COLUMNS">'Приложение 4'!$E$39</definedName>
    <definedName name="A_FNAMES">'Приложение 4'!$B$39</definedName>
    <definedName name="A_SNAMES">'Приложение 4'!$A$39</definedName>
    <definedName name="CenaCol">'Приложение 4'!$AI$6</definedName>
    <definedName name="ITOG">'Приложение 4'!#REF!</definedName>
    <definedName name="LastRow">'Приложение 4'!#REF!</definedName>
    <definedName name="LOT_ITOG">'Приложение 4'!$30:$30</definedName>
    <definedName name="PQRT1_ITOG">'Приложение 4'!#REF!</definedName>
    <definedName name="PQRT1_LINE">'Приложение 4'!#REF!</definedName>
    <definedName name="PQRT2_ITOG">'Приложение 4'!#REF!</definedName>
    <definedName name="PQRT2_LINE">'Приложение 4'!#REF!</definedName>
    <definedName name="PQRT3_ITOG">'Приложение 4'!#REF!</definedName>
    <definedName name="PQRT3_LINE">'Приложение 4'!#REF!</definedName>
    <definedName name="PQRT4_ITOG">'Приложение 4'!#REF!</definedName>
    <definedName name="PQRT4_LINE">'Приложение 4'!#REF!</definedName>
    <definedName name="QRT1_ITOG">'Приложение 4'!$11:$11</definedName>
    <definedName name="QRT1_LINE">'Приложение 4'!$26:$26</definedName>
    <definedName name="QRT2_ITOG">'Приложение 4'!#REF!</definedName>
    <definedName name="QRT2_LINE">'Приложение 4'!#REF!</definedName>
    <definedName name="QRT3_ITOG">'Приложение 4'!#REF!</definedName>
    <definedName name="QRT3_LINE">'Приложение 4'!#REF!</definedName>
    <definedName name="QRT4_ITOG">'Приложение 4'!#REF!</definedName>
    <definedName name="QRT4_LINE">'Приложение 4'!#REF!</definedName>
    <definedName name="TABLE">'Приложение 4'!$4:$30</definedName>
    <definedName name="Z_FNUMBERS">'Приложение 4'!$A$9</definedName>
    <definedName name="Z_MNLIST">'Приложение 4'!$A$40</definedName>
    <definedName name="ZPQRT1_HEAD">'Приложение 4'!#REF!</definedName>
    <definedName name="ZPQRT2_HEAD">'Приложение 4'!#REF!</definedName>
    <definedName name="ZPQRT3_HEAD">'Приложение 4'!#REF!</definedName>
    <definedName name="ZPQRT4_HEAD">'Приложение 4'!#REF!</definedName>
    <definedName name="ZQRT1_HEAD">'Приложение 4'!$A$11</definedName>
    <definedName name="ZQRT2_HEAD">'Приложение 4'!#REF!</definedName>
    <definedName name="ZQRT3_HEAD">'Приложение 4'!#REF!</definedName>
    <definedName name="ZQRT4_HEAD">'Приложение 4'!#REF!</definedName>
  </definedNames>
  <calcPr calcId="162913"/>
</workbook>
</file>

<file path=xl/calcChain.xml><?xml version="1.0" encoding="utf-8"?>
<calcChain xmlns="http://schemas.openxmlformats.org/spreadsheetml/2006/main">
  <c r="AH13" i="1" l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H21" i="1"/>
  <c r="AJ21" i="1" s="1"/>
  <c r="AH22" i="1"/>
  <c r="AJ22" i="1" s="1"/>
  <c r="AH23" i="1"/>
  <c r="AH24" i="1"/>
  <c r="AJ24" i="1" s="1"/>
  <c r="AH25" i="1"/>
  <c r="AJ25" i="1" s="1"/>
  <c r="AH26" i="1"/>
  <c r="AH27" i="1"/>
  <c r="AJ27" i="1" s="1"/>
  <c r="AH28" i="1"/>
  <c r="AJ28" i="1" s="1"/>
  <c r="AH29" i="1"/>
  <c r="AH12" i="1"/>
  <c r="AJ29" i="1" l="1"/>
  <c r="AJ26" i="1"/>
  <c r="AJ23" i="1"/>
  <c r="AJ20" i="1"/>
  <c r="AJ17" i="1"/>
  <c r="AJ14" i="1"/>
  <c r="AJ12" i="1"/>
  <c r="T11" i="1"/>
  <c r="U11" i="1"/>
  <c r="U30" i="1" s="1"/>
  <c r="V11" i="1"/>
  <c r="V30" i="1" s="1"/>
  <c r="W11" i="1"/>
  <c r="W30" i="1" s="1"/>
  <c r="X11" i="1"/>
  <c r="X30" i="1" s="1"/>
  <c r="Y11" i="1"/>
  <c r="Y30" i="1" s="1"/>
  <c r="Z11" i="1"/>
  <c r="Z30" i="1" s="1"/>
  <c r="AA11" i="1"/>
  <c r="AA30" i="1" s="1"/>
  <c r="AB11" i="1"/>
  <c r="AB30" i="1" s="1"/>
  <c r="T30" i="1"/>
  <c r="AD13" i="1"/>
  <c r="S13" i="1"/>
  <c r="R13" i="1" s="1"/>
  <c r="AE13" i="1" s="1"/>
  <c r="AF13" i="1" s="1"/>
  <c r="AD12" i="1"/>
  <c r="S12" i="1"/>
  <c r="R12" i="1" s="1"/>
  <c r="AE12" i="1" s="1"/>
  <c r="AF12" i="1" s="1"/>
  <c r="AD21" i="1"/>
  <c r="S21" i="1"/>
  <c r="R21" i="1" s="1"/>
  <c r="AE21" i="1" s="1"/>
  <c r="AF21" i="1" s="1"/>
  <c r="AD20" i="1"/>
  <c r="S20" i="1"/>
  <c r="R20" i="1" s="1"/>
  <c r="AE20" i="1" s="1"/>
  <c r="AF20" i="1" s="1"/>
  <c r="AD19" i="1"/>
  <c r="S19" i="1"/>
  <c r="R19" i="1" s="1"/>
  <c r="AE19" i="1" s="1"/>
  <c r="AF19" i="1" s="1"/>
  <c r="AD18" i="1"/>
  <c r="S18" i="1"/>
  <c r="R18" i="1" s="1"/>
  <c r="AE18" i="1" s="1"/>
  <c r="AF18" i="1" s="1"/>
  <c r="AD17" i="1"/>
  <c r="S17" i="1"/>
  <c r="R17" i="1" s="1"/>
  <c r="AE17" i="1" s="1"/>
  <c r="AF17" i="1" s="1"/>
  <c r="AD16" i="1"/>
  <c r="S16" i="1"/>
  <c r="R16" i="1" s="1"/>
  <c r="AE16" i="1" s="1"/>
  <c r="AF16" i="1" s="1"/>
  <c r="AD15" i="1"/>
  <c r="S15" i="1"/>
  <c r="R15" i="1" s="1"/>
  <c r="AE15" i="1" s="1"/>
  <c r="AF15" i="1" s="1"/>
  <c r="AD14" i="1"/>
  <c r="S14" i="1"/>
  <c r="R14" i="1" s="1"/>
  <c r="AE14" i="1" s="1"/>
  <c r="AF14" i="1" s="1"/>
  <c r="AD25" i="1"/>
  <c r="S25" i="1"/>
  <c r="R25" i="1" s="1"/>
  <c r="AE25" i="1" s="1"/>
  <c r="AF25" i="1" s="1"/>
  <c r="AD24" i="1"/>
  <c r="S24" i="1"/>
  <c r="R24" i="1" s="1"/>
  <c r="AE24" i="1" s="1"/>
  <c r="AF24" i="1" s="1"/>
  <c r="AD23" i="1"/>
  <c r="S23" i="1"/>
  <c r="R23" i="1" s="1"/>
  <c r="AE23" i="1" s="1"/>
  <c r="AF23" i="1" s="1"/>
  <c r="AD22" i="1"/>
  <c r="S22" i="1"/>
  <c r="R22" i="1" s="1"/>
  <c r="AE22" i="1" s="1"/>
  <c r="AF22" i="1" s="1"/>
  <c r="AL13" i="1" l="1"/>
  <c r="AL12" i="1"/>
  <c r="AL16" i="1"/>
  <c r="AK16" i="1"/>
  <c r="AL25" i="1"/>
  <c r="AK22" i="1"/>
  <c r="AK14" i="1"/>
  <c r="AL14" i="1"/>
  <c r="AL23" i="1"/>
  <c r="AK13" i="1"/>
  <c r="AK25" i="1"/>
  <c r="AL22" i="1"/>
  <c r="AK23" i="1"/>
  <c r="AK21" i="1"/>
  <c r="AL18" i="1"/>
  <c r="AL15" i="1"/>
  <c r="AK15" i="1"/>
  <c r="AK24" i="1"/>
  <c r="AL17" i="1"/>
  <c r="AL21" i="1"/>
  <c r="AK17" i="1"/>
  <c r="AL24" i="1"/>
  <c r="AK18" i="1"/>
  <c r="AL20" i="1"/>
  <c r="AK19" i="1"/>
  <c r="AL19" i="1"/>
  <c r="AK20" i="1"/>
  <c r="AK12" i="1"/>
  <c r="AD27" i="1" l="1"/>
  <c r="AD28" i="1"/>
  <c r="AD29" i="1"/>
  <c r="AD26" i="1"/>
  <c r="S29" i="1" l="1"/>
  <c r="R29" i="1" s="1"/>
  <c r="S28" i="1"/>
  <c r="R28" i="1" s="1"/>
  <c r="S27" i="1"/>
  <c r="R27" i="1" s="1"/>
  <c r="S26" i="1"/>
  <c r="AE27" i="1" l="1"/>
  <c r="AF27" i="1" s="1"/>
  <c r="AL27" i="1"/>
  <c r="AK27" i="1"/>
  <c r="AE28" i="1"/>
  <c r="AF28" i="1" s="1"/>
  <c r="AL28" i="1"/>
  <c r="AK28" i="1"/>
  <c r="AE29" i="1"/>
  <c r="AF29" i="1" s="1"/>
  <c r="AK29" i="1"/>
  <c r="AL29" i="1"/>
  <c r="R26" i="1"/>
  <c r="S11" i="1"/>
  <c r="S30" i="1" s="1"/>
  <c r="AK26" i="1" l="1"/>
  <c r="AL26" i="1"/>
  <c r="AL30" i="1" s="1"/>
  <c r="AE26" i="1"/>
  <c r="R11" i="1"/>
  <c r="R30" i="1" s="1"/>
  <c r="AF26" i="1" l="1"/>
  <c r="AF11" i="1" s="1"/>
  <c r="AF30" i="1" s="1"/>
  <c r="AE11" i="1"/>
  <c r="AE30" i="1" s="1"/>
</calcChain>
</file>

<file path=xl/sharedStrings.xml><?xml version="1.0" encoding="utf-8"?>
<sst xmlns="http://schemas.openxmlformats.org/spreadsheetml/2006/main" count="326" uniqueCount="89">
  <si>
    <t>Перечень и объемы закупаемой продукции.</t>
  </si>
  <si>
    <t>№ п/п</t>
  </si>
  <si>
    <t>Номенклатурный номер</t>
  </si>
  <si>
    <t>Продукция</t>
  </si>
  <si>
    <t/>
  </si>
  <si>
    <t>Источник финансирования</t>
  </si>
  <si>
    <t>Ед. изм.</t>
  </si>
  <si>
    <t>Наименование продукции</t>
  </si>
  <si>
    <t>Требования к качеству продукции</t>
  </si>
  <si>
    <t>ГОСТ, технический регламент, Техусловия (ТУ) на изготовление</t>
  </si>
  <si>
    <t>Итого по лоту:</t>
  </si>
  <si>
    <t>Итого по всем филиалам</t>
  </si>
  <si>
    <t>Квартал потребности</t>
  </si>
  <si>
    <t xml:space="preserve">Срок поставки
</t>
  </si>
  <si>
    <t>Страна происхождения</t>
  </si>
  <si>
    <t>Подлежит аттестации в ПАО "Россети" (Да/Нет) (заполняется Заказчиком)</t>
  </si>
  <si>
    <t>Наименование производителя, ИНН</t>
  </si>
  <si>
    <t>ПАО "Россети Урал" намерено приобрести следующую продукцию:</t>
  </si>
  <si>
    <t>предлагаемое Участником
(с указанием характеристик)</t>
  </si>
  <si>
    <t>требуемое Заказчиком</t>
  </si>
  <si>
    <t>БЭС</t>
  </si>
  <si>
    <t>КуЭС</t>
  </si>
  <si>
    <t>ОЭС</t>
  </si>
  <si>
    <t>ПГЭС</t>
  </si>
  <si>
    <t>СЭС</t>
  </si>
  <si>
    <t>ЦЭС</t>
  </si>
  <si>
    <t>ЧаЭС</t>
  </si>
  <si>
    <t>ЧуЭС</t>
  </si>
  <si>
    <t>ИА</t>
  </si>
  <si>
    <t>Объём  продукции в единицах измерения по производственным отделениям филиалов ПАО «Россети Урал» - Пермэнерго</t>
  </si>
  <si>
    <t>Итого по ПЭ</t>
  </si>
  <si>
    <t>ШТ</t>
  </si>
  <si>
    <t>1. Основная деятельность</t>
  </si>
  <si>
    <t>3. Инвестиции (материалы ТП)</t>
  </si>
  <si>
    <t>2. Инвестиции (материалы КС)</t>
  </si>
  <si>
    <t>Код товара по Общероссийскому классификатору продукции по видам экономической деятельности ОК 034-2014 (КПЕС 2008)                              (заполняется Заказчиком)</t>
  </si>
  <si>
    <t>Нет</t>
  </si>
  <si>
    <t>Цена ед. изм. по оценке Заказчика, руб. без НДС</t>
  </si>
  <si>
    <t>Цена ед. изм. по оценке Заказчика, руб. с НДС</t>
  </si>
  <si>
    <t xml:space="preserve">Общая сумма по оценке Заказчика,   руб. без НДС </t>
  </si>
  <si>
    <t>Общая сумма по оценке Заказчика,   руб. с НДС</t>
  </si>
  <si>
    <t>Единый итоговый коэффициент снижения Участника  на все виды продукции (0&lt;К≤1)</t>
  </si>
  <si>
    <t>-</t>
  </si>
  <si>
    <t>Наличие запрета/ограничения в соответствие с Постановлением Правительства Российской Федерации от 23 декабря 2024 г. № 1875 (запрет/ограничение/нет)   (заполняется Заказчиком)</t>
  </si>
  <si>
    <t>Включено в Реестр промышленной продукции/реестр промышленных товаров государств - членов ЕАЭС (да (указать № реестровой записи) / нет)</t>
  </si>
  <si>
    <t>Код товара по Общероссийскому классификатору продукции по видам экономической деятельности ОК 034-2014 (КПЕС 2008) (заполняется Участником)</t>
  </si>
  <si>
    <t>12*</t>
  </si>
  <si>
    <t>6*</t>
  </si>
  <si>
    <t>33*</t>
  </si>
  <si>
    <t>35*</t>
  </si>
  <si>
    <t>Знак Не влезай убьет 200х300  пласт</t>
  </si>
  <si>
    <t>запрет</t>
  </si>
  <si>
    <t xml:space="preserve">Примечание: </t>
  </si>
  <si>
    <t>В случае не согласия указать пункты.  Заказчик оставляет за собой право рассмотреть и принять перед подписанием договора предложения и дополнительные (не носящие принципиального характера) изменения к договору. В случае, если стороны не придут к соглашению об этих изменениях, стороны будут обязаны подписать договор на условиях, изложенных в настоящей документации и заявке Победителя закупки/лица, давшего наилучшую заявку.</t>
  </si>
  <si>
    <t>№ заключения аттестационной комиссии ПАО "Россети" (заполняется Участником)</t>
  </si>
  <si>
    <t>в течение 60 календарных дней с момента заключения договора</t>
  </si>
  <si>
    <t>нет</t>
  </si>
  <si>
    <t>9*</t>
  </si>
  <si>
    <t>10*</t>
  </si>
  <si>
    <t>11*</t>
  </si>
  <si>
    <r>
      <t xml:space="preserve">1.* Гарантийный срок: </t>
    </r>
    <r>
      <rPr>
        <b/>
        <i/>
        <sz val="12"/>
        <rFont val="Calibri"/>
        <family val="2"/>
        <charset val="204"/>
        <scheme val="minor"/>
      </rPr>
      <t>указать</t>
    </r>
  </si>
  <si>
    <r>
      <t>2.* Соответствие технической части: Согласны с условиями Технической части (Техническое задание), Проекта договора</t>
    </r>
    <r>
      <rPr>
        <sz val="12"/>
        <rFont val="Calibri"/>
        <family val="2"/>
        <charset val="204"/>
        <scheme val="minor"/>
      </rPr>
      <t>".</t>
    </r>
  </si>
  <si>
    <t>25.99.29.190</t>
  </si>
  <si>
    <t>ID закупки  61404 Поставка базовых носителей регистрационных, идентификационных и информационных данных, размещаемых на подстанциях и линиях электропередачи (ПЭ) 
 в лоте участвуют: ПЭ</t>
  </si>
  <si>
    <t>Объем поставки под потребность 3 квартала 2026:</t>
  </si>
  <si>
    <t>Знак Опасн.пораж.элек.током 80х2 пласт</t>
  </si>
  <si>
    <t>Плакат 'Работать здесь'  250х250</t>
  </si>
  <si>
    <t>Плакат 'Влезать здесь' 250х250</t>
  </si>
  <si>
    <t>Плакат "Не вкл.Работа на линии"200х100</t>
  </si>
  <si>
    <t>Плакат Не включ.Работ.люди 200х100х3 пла</t>
  </si>
  <si>
    <t>Плакат"Не включать Работ.люди"100х50</t>
  </si>
  <si>
    <t>Плакат "Не вкл.Работа на линии"100х50</t>
  </si>
  <si>
    <t>Знак Пожар.легковосплам.вещ.150х150 плен</t>
  </si>
  <si>
    <t>Плакат ЗАЗЕМЛЕНО 200х100 пластик</t>
  </si>
  <si>
    <t>Плакат ИСПЫТ.ОПАСНО Д/ЖИЗНИ пл.300х150</t>
  </si>
  <si>
    <t>Знак "Запрещается курить"200х200 пленка</t>
  </si>
  <si>
    <t>Знак  Огнетушитель 150х150мм пленка</t>
  </si>
  <si>
    <t>Знак Аптечка пер.мед.помощ.150х150 пленк</t>
  </si>
  <si>
    <t>Плакат Двиг.Не пуск.Раб.люди300х400х4ПВХ</t>
  </si>
  <si>
    <t>Плакат Стой!Напряжение!300х150мм пластик</t>
  </si>
  <si>
    <t>Знак Охр.зон.ЛЭП6-15кВ 10м300х400х0,8мет</t>
  </si>
  <si>
    <t xml:space="preserve">22.29.29.190 </t>
  </si>
  <si>
    <t>Приложение №4 к ТЗ - ЦП</t>
  </si>
  <si>
    <t xml:space="preserve">Цена ед. изм. по оценке Участника, руб. без НДС </t>
  </si>
  <si>
    <t>Ставка НДС, %</t>
  </si>
  <si>
    <t>Цена за ед. в руб с НДС</t>
  </si>
  <si>
    <t>Общая сумма по оценке Участника,   руб. без НДС</t>
  </si>
  <si>
    <t>Общая сумма по оценке Участника,   руб. с НДС</t>
  </si>
  <si>
    <t>13*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</si>
</sst>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/>
    <xf numFmtId="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/>
    <xf numFmtId="0" fontId="5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3" fillId="0" borderId="1" xfId="0" applyFont="1" applyFill="1" applyBorder="1"/>
    <xf numFmtId="0" fontId="1" fillId="0" borderId="1" xfId="0" applyFont="1" applyFill="1" applyBorder="1" applyAlignment="1">
      <alignment horizontal="center"/>
    </xf>
    <xf numFmtId="4" fontId="9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 applyProtection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4" fontId="1" fillId="0" borderId="3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Fill="1" applyBorder="1" applyAlignment="1">
      <alignment horizontal="center" vertical="center" wrapText="1"/>
    </xf>
    <xf numFmtId="4" fontId="1" fillId="2" borderId="8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AL37"/>
  <sheetViews>
    <sheetView tabSelected="1" topLeftCell="B1" zoomScale="70" zoomScaleNormal="70" workbookViewId="0">
      <selection activeCell="M12" sqref="M12"/>
    </sheetView>
  </sheetViews>
  <sheetFormatPr defaultColWidth="11.7109375" defaultRowHeight="15" x14ac:dyDescent="0.25"/>
  <cols>
    <col min="1" max="1" width="4.42578125" style="1" customWidth="1"/>
    <col min="2" max="3" width="23.85546875" style="1" customWidth="1"/>
    <col min="4" max="4" width="27.7109375" style="1" customWidth="1"/>
    <col min="5" max="5" width="33.5703125" style="1" customWidth="1"/>
    <col min="6" max="6" width="27.7109375" style="1" customWidth="1"/>
    <col min="7" max="7" width="26.28515625" style="1" customWidth="1"/>
    <col min="8" max="8" width="26" style="1" customWidth="1"/>
    <col min="9" max="9" width="19.5703125" style="1" customWidth="1"/>
    <col min="10" max="10" width="21.5703125" style="1" customWidth="1"/>
    <col min="11" max="13" width="30" style="1" customWidth="1"/>
    <col min="14" max="14" width="14.140625" style="1" customWidth="1"/>
    <col min="15" max="15" width="12" style="1" customWidth="1"/>
    <col min="16" max="16" width="20" style="1" customWidth="1"/>
    <col min="17" max="17" width="8.5703125" style="1" customWidth="1"/>
    <col min="18" max="18" width="10.28515625" style="1" customWidth="1"/>
    <col min="19" max="19" width="11.140625" style="1" customWidth="1"/>
    <col min="20" max="20" width="8.5703125" style="1" customWidth="1"/>
    <col min="21" max="21" width="8.5703125" style="17" customWidth="1"/>
    <col min="22" max="26" width="8.5703125" style="1" customWidth="1"/>
    <col min="27" max="27" width="7.140625" style="1" customWidth="1"/>
    <col min="28" max="28" width="5" style="1" customWidth="1"/>
    <col min="29" max="30" width="13.140625" style="1" customWidth="1"/>
    <col min="31" max="32" width="13.42578125" style="1" customWidth="1"/>
    <col min="33" max="35" width="13.140625" style="1" customWidth="1"/>
    <col min="36" max="37" width="13.42578125" style="1" customWidth="1"/>
    <col min="38" max="38" width="15.5703125" style="1" customWidth="1"/>
    <col min="39" max="46" width="7.140625" style="1" customWidth="1"/>
    <col min="47" max="47" width="9.28515625" style="1" customWidth="1"/>
    <col min="48" max="48" width="14" style="1" customWidth="1"/>
    <col min="49" max="49" width="14.140625" style="1" customWidth="1"/>
    <col min="50" max="16384" width="11.7109375" style="1"/>
  </cols>
  <sheetData>
    <row r="2" spans="1:38" ht="45" customHeight="1" x14ac:dyDescent="0.25">
      <c r="U2" s="2"/>
      <c r="Y2" s="50" t="s">
        <v>82</v>
      </c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8" x14ac:dyDescent="0.25">
      <c r="T3" s="2"/>
      <c r="U3" s="2"/>
    </row>
    <row r="4" spans="1:38" ht="15" customHeight="1" x14ac:dyDescent="0.25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</row>
    <row r="5" spans="1:38" ht="15" customHeight="1" x14ac:dyDescent="0.25">
      <c r="A5" s="45" t="s">
        <v>17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</row>
    <row r="6" spans="1:38" ht="45" customHeight="1" x14ac:dyDescent="0.25">
      <c r="A6" s="40" t="s">
        <v>1</v>
      </c>
      <c r="B6" s="40" t="s">
        <v>2</v>
      </c>
      <c r="C6" s="3"/>
      <c r="D6" s="3"/>
      <c r="E6" s="37" t="s">
        <v>3</v>
      </c>
      <c r="F6" s="38"/>
      <c r="G6" s="38"/>
      <c r="H6" s="38"/>
      <c r="I6" s="38"/>
      <c r="J6" s="38"/>
      <c r="K6" s="38"/>
      <c r="L6" s="38"/>
      <c r="M6" s="38"/>
      <c r="N6" s="38"/>
      <c r="O6" s="39"/>
      <c r="P6" s="40" t="s">
        <v>5</v>
      </c>
      <c r="Q6" s="40" t="s">
        <v>6</v>
      </c>
      <c r="R6" s="40" t="s">
        <v>11</v>
      </c>
      <c r="S6" s="37" t="s">
        <v>29</v>
      </c>
      <c r="T6" s="38"/>
      <c r="U6" s="38"/>
      <c r="V6" s="38"/>
      <c r="W6" s="38"/>
      <c r="X6" s="38"/>
      <c r="Y6" s="38"/>
      <c r="Z6" s="38"/>
      <c r="AA6" s="38"/>
      <c r="AB6" s="39"/>
      <c r="AC6" s="40" t="s">
        <v>37</v>
      </c>
      <c r="AD6" s="40" t="s">
        <v>38</v>
      </c>
      <c r="AE6" s="48" t="s">
        <v>39</v>
      </c>
      <c r="AF6" s="48" t="s">
        <v>40</v>
      </c>
      <c r="AG6" s="40" t="s">
        <v>41</v>
      </c>
      <c r="AH6" s="40" t="s">
        <v>83</v>
      </c>
      <c r="AI6" s="40" t="s">
        <v>84</v>
      </c>
      <c r="AJ6" s="48" t="s">
        <v>85</v>
      </c>
      <c r="AK6" s="48" t="s">
        <v>86</v>
      </c>
      <c r="AL6" s="42" t="s">
        <v>87</v>
      </c>
    </row>
    <row r="7" spans="1:38" ht="14.45" customHeight="1" x14ac:dyDescent="0.25">
      <c r="A7" s="40" t="s">
        <v>4</v>
      </c>
      <c r="B7" s="40" t="s">
        <v>4</v>
      </c>
      <c r="C7" s="42" t="s">
        <v>35</v>
      </c>
      <c r="D7" s="42" t="s">
        <v>43</v>
      </c>
      <c r="E7" s="40" t="s">
        <v>7</v>
      </c>
      <c r="F7" s="40" t="s">
        <v>4</v>
      </c>
      <c r="G7" s="37" t="s">
        <v>8</v>
      </c>
      <c r="H7" s="55"/>
      <c r="I7" s="55"/>
      <c r="J7" s="55"/>
      <c r="K7" s="56"/>
      <c r="L7" s="46" t="s">
        <v>44</v>
      </c>
      <c r="M7" s="46" t="s">
        <v>45</v>
      </c>
      <c r="N7" s="4"/>
      <c r="O7" s="4"/>
      <c r="P7" s="40" t="s">
        <v>4</v>
      </c>
      <c r="Q7" s="40" t="s">
        <v>4</v>
      </c>
      <c r="R7" s="40" t="s">
        <v>4</v>
      </c>
      <c r="S7" s="42" t="s">
        <v>30</v>
      </c>
      <c r="T7" s="42" t="s">
        <v>20</v>
      </c>
      <c r="U7" s="42" t="s">
        <v>21</v>
      </c>
      <c r="V7" s="42" t="s">
        <v>22</v>
      </c>
      <c r="W7" s="42" t="s">
        <v>23</v>
      </c>
      <c r="X7" s="42" t="s">
        <v>24</v>
      </c>
      <c r="Y7" s="42" t="s">
        <v>25</v>
      </c>
      <c r="Z7" s="42" t="s">
        <v>26</v>
      </c>
      <c r="AA7" s="42" t="s">
        <v>27</v>
      </c>
      <c r="AB7" s="42" t="s">
        <v>28</v>
      </c>
      <c r="AC7" s="40" t="s">
        <v>4</v>
      </c>
      <c r="AD7" s="40" t="s">
        <v>4</v>
      </c>
      <c r="AE7" s="48" t="s">
        <v>4</v>
      </c>
      <c r="AF7" s="48" t="s">
        <v>4</v>
      </c>
      <c r="AG7" s="40"/>
      <c r="AH7" s="40" t="s">
        <v>4</v>
      </c>
      <c r="AI7" s="40" t="s">
        <v>4</v>
      </c>
      <c r="AJ7" s="48" t="s">
        <v>4</v>
      </c>
      <c r="AK7" s="48" t="s">
        <v>4</v>
      </c>
      <c r="AL7" s="49" t="s">
        <v>4</v>
      </c>
    </row>
    <row r="8" spans="1:38" ht="107.25" customHeight="1" x14ac:dyDescent="0.25">
      <c r="A8" s="40" t="s">
        <v>4</v>
      </c>
      <c r="B8" s="40" t="s">
        <v>4</v>
      </c>
      <c r="C8" s="43"/>
      <c r="D8" s="43"/>
      <c r="E8" s="4" t="s">
        <v>19</v>
      </c>
      <c r="F8" s="4" t="s">
        <v>18</v>
      </c>
      <c r="G8" s="4" t="s">
        <v>15</v>
      </c>
      <c r="H8" s="4" t="s">
        <v>54</v>
      </c>
      <c r="I8" s="4" t="s">
        <v>16</v>
      </c>
      <c r="J8" s="4" t="s">
        <v>14</v>
      </c>
      <c r="K8" s="4" t="s">
        <v>9</v>
      </c>
      <c r="L8" s="47"/>
      <c r="M8" s="47"/>
      <c r="N8" s="4" t="s">
        <v>13</v>
      </c>
      <c r="O8" s="4" t="s">
        <v>12</v>
      </c>
      <c r="P8" s="40" t="s">
        <v>4</v>
      </c>
      <c r="Q8" s="40" t="s">
        <v>4</v>
      </c>
      <c r="R8" s="40" t="s">
        <v>4</v>
      </c>
      <c r="S8" s="43"/>
      <c r="T8" s="43"/>
      <c r="U8" s="43"/>
      <c r="V8" s="43"/>
      <c r="W8" s="43"/>
      <c r="X8" s="43"/>
      <c r="Y8" s="43"/>
      <c r="Z8" s="43"/>
      <c r="AA8" s="43"/>
      <c r="AB8" s="43"/>
      <c r="AC8" s="40" t="s">
        <v>4</v>
      </c>
      <c r="AD8" s="40" t="s">
        <v>4</v>
      </c>
      <c r="AE8" s="48" t="s">
        <v>4</v>
      </c>
      <c r="AF8" s="48" t="s">
        <v>4</v>
      </c>
      <c r="AG8" s="40"/>
      <c r="AH8" s="40" t="s">
        <v>4</v>
      </c>
      <c r="AI8" s="40" t="s">
        <v>4</v>
      </c>
      <c r="AJ8" s="48" t="s">
        <v>4</v>
      </c>
      <c r="AK8" s="48" t="s">
        <v>4</v>
      </c>
      <c r="AL8" s="43" t="s">
        <v>4</v>
      </c>
    </row>
    <row r="9" spans="1:38" x14ac:dyDescent="0.25">
      <c r="A9" s="4">
        <v>1</v>
      </c>
      <c r="B9" s="4">
        <v>2</v>
      </c>
      <c r="C9" s="4">
        <v>3</v>
      </c>
      <c r="D9" s="5">
        <v>4</v>
      </c>
      <c r="E9" s="4">
        <v>5</v>
      </c>
      <c r="F9" s="4" t="s">
        <v>47</v>
      </c>
      <c r="G9" s="4">
        <v>7</v>
      </c>
      <c r="H9" s="4">
        <v>8</v>
      </c>
      <c r="I9" s="4" t="s">
        <v>57</v>
      </c>
      <c r="J9" s="4" t="s">
        <v>58</v>
      </c>
      <c r="K9" s="4" t="s">
        <v>59</v>
      </c>
      <c r="L9" s="4" t="s">
        <v>46</v>
      </c>
      <c r="M9" s="4" t="s">
        <v>88</v>
      </c>
      <c r="N9" s="4">
        <v>14</v>
      </c>
      <c r="O9" s="4">
        <v>15</v>
      </c>
      <c r="P9" s="4">
        <v>16</v>
      </c>
      <c r="Q9" s="4">
        <v>17</v>
      </c>
      <c r="R9" s="4">
        <v>18</v>
      </c>
      <c r="S9" s="4">
        <v>19</v>
      </c>
      <c r="T9" s="4">
        <v>20</v>
      </c>
      <c r="U9" s="4">
        <v>21</v>
      </c>
      <c r="V9" s="4">
        <v>22</v>
      </c>
      <c r="W9" s="4">
        <v>23</v>
      </c>
      <c r="X9" s="4">
        <v>24</v>
      </c>
      <c r="Y9" s="4">
        <v>25</v>
      </c>
      <c r="Z9" s="4">
        <v>26</v>
      </c>
      <c r="AA9" s="4">
        <v>27</v>
      </c>
      <c r="AB9" s="4">
        <v>28</v>
      </c>
      <c r="AC9" s="4">
        <v>29</v>
      </c>
      <c r="AD9" s="4">
        <v>30</v>
      </c>
      <c r="AE9" s="5">
        <v>31</v>
      </c>
      <c r="AF9" s="5">
        <v>32</v>
      </c>
      <c r="AG9" s="4" t="s">
        <v>48</v>
      </c>
      <c r="AH9" s="4">
        <v>34</v>
      </c>
      <c r="AI9" s="4" t="s">
        <v>49</v>
      </c>
      <c r="AJ9" s="5">
        <v>36</v>
      </c>
      <c r="AK9" s="5">
        <v>37</v>
      </c>
      <c r="AL9" s="32">
        <v>38</v>
      </c>
    </row>
    <row r="10" spans="1:38" x14ac:dyDescent="0.25">
      <c r="A10" s="57" t="s">
        <v>63</v>
      </c>
      <c r="B10" s="40" t="s">
        <v>4</v>
      </c>
      <c r="C10" s="40"/>
      <c r="D10" s="40"/>
      <c r="E10" s="40" t="s">
        <v>4</v>
      </c>
      <c r="F10" s="40" t="s">
        <v>4</v>
      </c>
      <c r="G10" s="40"/>
      <c r="H10" s="40"/>
      <c r="I10" s="40" t="s">
        <v>4</v>
      </c>
      <c r="J10" s="40"/>
      <c r="K10" s="40" t="s">
        <v>4</v>
      </c>
      <c r="L10" s="4"/>
      <c r="M10" s="4"/>
      <c r="N10" s="4"/>
      <c r="O10" s="4"/>
      <c r="P10" s="4" t="s">
        <v>4</v>
      </c>
      <c r="Q10" s="4" t="s">
        <v>4</v>
      </c>
      <c r="R10" s="4" t="s">
        <v>4</v>
      </c>
      <c r="S10" s="6" t="s">
        <v>4</v>
      </c>
      <c r="T10" s="6" t="s">
        <v>4</v>
      </c>
      <c r="U10" s="6" t="s">
        <v>4</v>
      </c>
      <c r="V10" s="6" t="s">
        <v>4</v>
      </c>
      <c r="W10" s="6" t="s">
        <v>4</v>
      </c>
      <c r="X10" s="6" t="s">
        <v>4</v>
      </c>
      <c r="Y10" s="6" t="s">
        <v>4</v>
      </c>
      <c r="Z10" s="6"/>
      <c r="AA10" s="6" t="s">
        <v>4</v>
      </c>
      <c r="AB10" s="6" t="s">
        <v>4</v>
      </c>
      <c r="AC10" s="7" t="s">
        <v>4</v>
      </c>
      <c r="AD10" s="7" t="s">
        <v>4</v>
      </c>
      <c r="AE10" s="5" t="s">
        <v>4</v>
      </c>
      <c r="AF10" s="5" t="s">
        <v>4</v>
      </c>
      <c r="AG10" s="51"/>
      <c r="AH10" s="7" t="s">
        <v>4</v>
      </c>
      <c r="AI10" s="7" t="s">
        <v>4</v>
      </c>
      <c r="AJ10" s="5" t="s">
        <v>4</v>
      </c>
      <c r="AK10" s="5" t="s">
        <v>4</v>
      </c>
      <c r="AL10" s="30"/>
    </row>
    <row r="11" spans="1:38" s="14" customFormat="1" ht="15" customHeight="1" x14ac:dyDescent="0.25">
      <c r="A11" s="58" t="s">
        <v>64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8"/>
      <c r="M11" s="8"/>
      <c r="N11" s="8"/>
      <c r="O11" s="9"/>
      <c r="P11" s="10" t="s">
        <v>4</v>
      </c>
      <c r="Q11" s="11" t="s">
        <v>4</v>
      </c>
      <c r="R11" s="12">
        <f>SUM(R12:R29)</f>
        <v>870</v>
      </c>
      <c r="S11" s="12">
        <f t="shared" ref="S11:AF11" si="0">SUM(S12:S29)</f>
        <v>870</v>
      </c>
      <c r="T11" s="12">
        <f t="shared" si="0"/>
        <v>120</v>
      </c>
      <c r="U11" s="12">
        <f t="shared" si="0"/>
        <v>138</v>
      </c>
      <c r="V11" s="12">
        <f t="shared" si="0"/>
        <v>0</v>
      </c>
      <c r="W11" s="12">
        <f t="shared" si="0"/>
        <v>83</v>
      </c>
      <c r="X11" s="12">
        <f t="shared" si="0"/>
        <v>0</v>
      </c>
      <c r="Y11" s="12">
        <f t="shared" si="0"/>
        <v>147</v>
      </c>
      <c r="Z11" s="12">
        <f t="shared" si="0"/>
        <v>382</v>
      </c>
      <c r="AA11" s="12">
        <f t="shared" si="0"/>
        <v>0</v>
      </c>
      <c r="AB11" s="12">
        <f t="shared" si="0"/>
        <v>0</v>
      </c>
      <c r="AC11" s="12"/>
      <c r="AD11" s="12"/>
      <c r="AE11" s="12">
        <f t="shared" si="0"/>
        <v>114818.5</v>
      </c>
      <c r="AF11" s="12">
        <f t="shared" si="0"/>
        <v>140078.57</v>
      </c>
      <c r="AG11" s="52"/>
      <c r="AH11" s="13"/>
      <c r="AI11" s="13"/>
      <c r="AJ11" s="12"/>
      <c r="AK11" s="12"/>
      <c r="AL11" s="31"/>
    </row>
    <row r="12" spans="1:38" ht="90" x14ac:dyDescent="0.25">
      <c r="A12" s="29">
        <v>1</v>
      </c>
      <c r="B12" s="29">
        <v>1009573</v>
      </c>
      <c r="C12" s="29" t="s">
        <v>81</v>
      </c>
      <c r="D12" s="29" t="s">
        <v>51</v>
      </c>
      <c r="E12" s="29" t="s">
        <v>65</v>
      </c>
      <c r="F12" s="28" t="s">
        <v>4</v>
      </c>
      <c r="G12" s="28" t="s">
        <v>36</v>
      </c>
      <c r="H12" s="28" t="s">
        <v>4</v>
      </c>
      <c r="I12" s="28" t="s">
        <v>4</v>
      </c>
      <c r="J12" s="28"/>
      <c r="K12" s="28" t="s">
        <v>4</v>
      </c>
      <c r="L12" s="28"/>
      <c r="M12" s="28"/>
      <c r="N12" s="28" t="s">
        <v>55</v>
      </c>
      <c r="O12" s="28">
        <v>32026</v>
      </c>
      <c r="P12" s="28" t="s">
        <v>32</v>
      </c>
      <c r="Q12" s="28" t="s">
        <v>31</v>
      </c>
      <c r="R12" s="28">
        <f>SUM(S12)</f>
        <v>17</v>
      </c>
      <c r="S12" s="6">
        <f t="shared" ref="S12" si="1">IF(SUM(T12:AB12)&gt;0,SUM(T12:AB12),"")</f>
        <v>17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17</v>
      </c>
      <c r="Z12" s="6">
        <v>0</v>
      </c>
      <c r="AA12" s="6">
        <v>0</v>
      </c>
      <c r="AB12" s="6">
        <v>0</v>
      </c>
      <c r="AC12" s="15">
        <v>11</v>
      </c>
      <c r="AD12" s="15">
        <f>SUM(AC12*1.22)</f>
        <v>13.42</v>
      </c>
      <c r="AE12" s="12">
        <f>SUM(AC12*R12)</f>
        <v>187</v>
      </c>
      <c r="AF12" s="12">
        <f t="shared" ref="AF12:AF13" si="2">SUM(AE12*1.22)</f>
        <v>228.14</v>
      </c>
      <c r="AG12" s="53"/>
      <c r="AH12" s="33">
        <f>ROUND(AC12*$AG$10,2)</f>
        <v>0</v>
      </c>
      <c r="AI12" s="33"/>
      <c r="AJ12" s="35">
        <f>ROUND(AH12*((100+AI12)/100),2)</f>
        <v>0</v>
      </c>
      <c r="AK12" s="36">
        <f>ROUND(AH12*R12,2)</f>
        <v>0</v>
      </c>
      <c r="AL12" s="36">
        <f>ROUND(AJ12*R12,2)</f>
        <v>0</v>
      </c>
    </row>
    <row r="13" spans="1:38" ht="90" x14ac:dyDescent="0.25">
      <c r="A13" s="29">
        <v>2</v>
      </c>
      <c r="B13" s="29">
        <v>1010221</v>
      </c>
      <c r="C13" s="29" t="s">
        <v>81</v>
      </c>
      <c r="D13" s="29" t="s">
        <v>51</v>
      </c>
      <c r="E13" s="29" t="s">
        <v>66</v>
      </c>
      <c r="F13" s="28" t="s">
        <v>4</v>
      </c>
      <c r="G13" s="28" t="s">
        <v>36</v>
      </c>
      <c r="H13" s="28" t="s">
        <v>4</v>
      </c>
      <c r="I13" s="28" t="s">
        <v>4</v>
      </c>
      <c r="J13" s="28"/>
      <c r="K13" s="28" t="s">
        <v>4</v>
      </c>
      <c r="L13" s="28"/>
      <c r="M13" s="28"/>
      <c r="N13" s="28" t="s">
        <v>55</v>
      </c>
      <c r="O13" s="28">
        <v>32026</v>
      </c>
      <c r="P13" s="28" t="s">
        <v>32</v>
      </c>
      <c r="Q13" s="28" t="s">
        <v>31</v>
      </c>
      <c r="R13" s="28">
        <f t="shared" ref="R13" si="3">SUM(S13)</f>
        <v>78</v>
      </c>
      <c r="S13" s="6">
        <f t="shared" ref="S13" si="4">IF(SUM(T13:AB13)&gt;0,SUM(T13:AB13),"")</f>
        <v>78</v>
      </c>
      <c r="T13" s="6">
        <v>20</v>
      </c>
      <c r="U13" s="6">
        <v>0</v>
      </c>
      <c r="V13" s="6">
        <v>0</v>
      </c>
      <c r="W13" s="6">
        <v>13</v>
      </c>
      <c r="X13" s="6">
        <v>0</v>
      </c>
      <c r="Y13" s="6">
        <v>15</v>
      </c>
      <c r="Z13" s="6">
        <v>30</v>
      </c>
      <c r="AA13" s="6">
        <v>0</v>
      </c>
      <c r="AB13" s="6">
        <v>0</v>
      </c>
      <c r="AC13" s="15">
        <v>104</v>
      </c>
      <c r="AD13" s="15">
        <f t="shared" ref="AD13" si="5">SUM(AC13*1.22)</f>
        <v>126.88</v>
      </c>
      <c r="AE13" s="12">
        <f t="shared" ref="AE13" si="6">SUM(AC13*R13)</f>
        <v>8112</v>
      </c>
      <c r="AF13" s="12">
        <f t="shared" si="2"/>
        <v>9896.64</v>
      </c>
      <c r="AG13" s="53"/>
      <c r="AH13" s="33">
        <f t="shared" ref="AH13:AH29" si="7">ROUND(AC13*$AG$10,2)</f>
        <v>0</v>
      </c>
      <c r="AI13" s="33"/>
      <c r="AJ13" s="35">
        <f t="shared" ref="AJ13:AJ29" si="8">ROUND(AH13*((100+AI13)/100),2)</f>
        <v>0</v>
      </c>
      <c r="AK13" s="36">
        <f t="shared" ref="AK13:AK29" si="9">ROUND(AH13*R13,2)</f>
        <v>0</v>
      </c>
      <c r="AL13" s="36">
        <f t="shared" ref="AL13:AL29" si="10">ROUND(AJ13*R13,2)</f>
        <v>0</v>
      </c>
    </row>
    <row r="14" spans="1:38" ht="90" x14ac:dyDescent="0.25">
      <c r="A14" s="29">
        <v>3</v>
      </c>
      <c r="B14" s="29">
        <v>1010361</v>
      </c>
      <c r="C14" s="29" t="s">
        <v>81</v>
      </c>
      <c r="D14" s="29" t="s">
        <v>51</v>
      </c>
      <c r="E14" s="29" t="s">
        <v>67</v>
      </c>
      <c r="F14" s="28" t="s">
        <v>4</v>
      </c>
      <c r="G14" s="28" t="s">
        <v>36</v>
      </c>
      <c r="H14" s="28" t="s">
        <v>4</v>
      </c>
      <c r="I14" s="28" t="s">
        <v>4</v>
      </c>
      <c r="J14" s="28"/>
      <c r="K14" s="28" t="s">
        <v>4</v>
      </c>
      <c r="L14" s="28"/>
      <c r="M14" s="28"/>
      <c r="N14" s="28" t="s">
        <v>55</v>
      </c>
      <c r="O14" s="28">
        <v>32026</v>
      </c>
      <c r="P14" s="28" t="s">
        <v>32</v>
      </c>
      <c r="Q14" s="28" t="s">
        <v>31</v>
      </c>
      <c r="R14" s="28">
        <f>SUM(S14)</f>
        <v>78</v>
      </c>
      <c r="S14" s="6">
        <f t="shared" ref="S14:S26" si="11">IF(SUM(T14:AB14)&gt;0,SUM(T14:AB14),"")</f>
        <v>78</v>
      </c>
      <c r="T14" s="6">
        <v>20</v>
      </c>
      <c r="U14" s="6">
        <v>0</v>
      </c>
      <c r="V14" s="6">
        <v>0</v>
      </c>
      <c r="W14" s="6">
        <v>13</v>
      </c>
      <c r="X14" s="6">
        <v>0</v>
      </c>
      <c r="Y14" s="6">
        <v>15</v>
      </c>
      <c r="Z14" s="6">
        <v>30</v>
      </c>
      <c r="AA14" s="6">
        <v>0</v>
      </c>
      <c r="AB14" s="6">
        <v>0</v>
      </c>
      <c r="AC14" s="15">
        <v>104</v>
      </c>
      <c r="AD14" s="15">
        <f>SUM(AC14*1.22)</f>
        <v>126.88</v>
      </c>
      <c r="AE14" s="12">
        <f>SUM(AC14*R14)</f>
        <v>8112</v>
      </c>
      <c r="AF14" s="12">
        <f t="shared" ref="AF14:AF21" si="12">SUM(AE14*1.22)</f>
        <v>9896.64</v>
      </c>
      <c r="AG14" s="53"/>
      <c r="AH14" s="33">
        <f t="shared" si="7"/>
        <v>0</v>
      </c>
      <c r="AI14" s="33"/>
      <c r="AJ14" s="35">
        <f t="shared" si="8"/>
        <v>0</v>
      </c>
      <c r="AK14" s="36">
        <f t="shared" si="9"/>
        <v>0</v>
      </c>
      <c r="AL14" s="36">
        <f t="shared" si="10"/>
        <v>0</v>
      </c>
    </row>
    <row r="15" spans="1:38" ht="90" x14ac:dyDescent="0.25">
      <c r="A15" s="29">
        <v>4</v>
      </c>
      <c r="B15" s="29">
        <v>1010376</v>
      </c>
      <c r="C15" s="29" t="s">
        <v>81</v>
      </c>
      <c r="D15" s="29" t="s">
        <v>51</v>
      </c>
      <c r="E15" s="29" t="s">
        <v>68</v>
      </c>
      <c r="F15" s="28" t="s">
        <v>4</v>
      </c>
      <c r="G15" s="28" t="s">
        <v>36</v>
      </c>
      <c r="H15" s="28" t="s">
        <v>4</v>
      </c>
      <c r="I15" s="28" t="s">
        <v>4</v>
      </c>
      <c r="J15" s="28"/>
      <c r="K15" s="28" t="s">
        <v>4</v>
      </c>
      <c r="L15" s="28"/>
      <c r="M15" s="28"/>
      <c r="N15" s="28" t="s">
        <v>55</v>
      </c>
      <c r="O15" s="28">
        <v>32026</v>
      </c>
      <c r="P15" s="28" t="s">
        <v>32</v>
      </c>
      <c r="Q15" s="28" t="s">
        <v>31</v>
      </c>
      <c r="R15" s="28">
        <f t="shared" ref="R15:R17" si="13">SUM(S15)</f>
        <v>73</v>
      </c>
      <c r="S15" s="6">
        <f t="shared" ref="S15:S17" si="14">IF(SUM(T15:AB15)&gt;0,SUM(T15:AB15),"")</f>
        <v>73</v>
      </c>
      <c r="T15" s="6">
        <v>20</v>
      </c>
      <c r="U15" s="6">
        <v>0</v>
      </c>
      <c r="V15" s="6">
        <v>0</v>
      </c>
      <c r="W15" s="6">
        <v>13</v>
      </c>
      <c r="X15" s="6">
        <v>0</v>
      </c>
      <c r="Y15" s="6">
        <v>10</v>
      </c>
      <c r="Z15" s="6">
        <v>30</v>
      </c>
      <c r="AA15" s="6">
        <v>0</v>
      </c>
      <c r="AB15" s="6">
        <v>0</v>
      </c>
      <c r="AC15" s="15">
        <v>33</v>
      </c>
      <c r="AD15" s="15">
        <f t="shared" ref="AD15:AD17" si="15">SUM(AC15*1.22)</f>
        <v>40.26</v>
      </c>
      <c r="AE15" s="12">
        <f t="shared" ref="AE15:AE17" si="16">SUM(AC15*R15)</f>
        <v>2409</v>
      </c>
      <c r="AF15" s="12">
        <f t="shared" si="12"/>
        <v>2938.98</v>
      </c>
      <c r="AG15" s="53"/>
      <c r="AH15" s="33">
        <f t="shared" si="7"/>
        <v>0</v>
      </c>
      <c r="AI15" s="33"/>
      <c r="AJ15" s="35">
        <f t="shared" si="8"/>
        <v>0</v>
      </c>
      <c r="AK15" s="36">
        <f t="shared" si="9"/>
        <v>0</v>
      </c>
      <c r="AL15" s="36">
        <f t="shared" si="10"/>
        <v>0</v>
      </c>
    </row>
    <row r="16" spans="1:38" ht="90" x14ac:dyDescent="0.25">
      <c r="A16" s="29">
        <v>5</v>
      </c>
      <c r="B16" s="29">
        <v>1010379</v>
      </c>
      <c r="C16" s="29" t="s">
        <v>81</v>
      </c>
      <c r="D16" s="29" t="s">
        <v>51</v>
      </c>
      <c r="E16" s="29" t="s">
        <v>69</v>
      </c>
      <c r="F16" s="28" t="s">
        <v>4</v>
      </c>
      <c r="G16" s="28" t="s">
        <v>36</v>
      </c>
      <c r="H16" s="28" t="s">
        <v>4</v>
      </c>
      <c r="I16" s="28" t="s">
        <v>4</v>
      </c>
      <c r="J16" s="28"/>
      <c r="K16" s="28" t="s">
        <v>4</v>
      </c>
      <c r="L16" s="28"/>
      <c r="M16" s="28"/>
      <c r="N16" s="28" t="s">
        <v>55</v>
      </c>
      <c r="O16" s="28">
        <v>32026</v>
      </c>
      <c r="P16" s="28" t="s">
        <v>32</v>
      </c>
      <c r="Q16" s="28" t="s">
        <v>31</v>
      </c>
      <c r="R16" s="28">
        <f t="shared" si="13"/>
        <v>43</v>
      </c>
      <c r="S16" s="6">
        <f t="shared" si="14"/>
        <v>43</v>
      </c>
      <c r="T16" s="6">
        <v>20</v>
      </c>
      <c r="U16" s="6">
        <v>0</v>
      </c>
      <c r="V16" s="6">
        <v>0</v>
      </c>
      <c r="W16" s="6">
        <v>13</v>
      </c>
      <c r="X16" s="6">
        <v>0</v>
      </c>
      <c r="Y16" s="6">
        <v>10</v>
      </c>
      <c r="Z16" s="6">
        <v>0</v>
      </c>
      <c r="AA16" s="6">
        <v>0</v>
      </c>
      <c r="AB16" s="6">
        <v>0</v>
      </c>
      <c r="AC16" s="15">
        <v>33</v>
      </c>
      <c r="AD16" s="15">
        <f t="shared" si="15"/>
        <v>40.26</v>
      </c>
      <c r="AE16" s="12">
        <f t="shared" si="16"/>
        <v>1419</v>
      </c>
      <c r="AF16" s="12">
        <f t="shared" si="12"/>
        <v>1731.18</v>
      </c>
      <c r="AG16" s="53"/>
      <c r="AH16" s="33">
        <f t="shared" si="7"/>
        <v>0</v>
      </c>
      <c r="AI16" s="33"/>
      <c r="AJ16" s="35">
        <f t="shared" si="8"/>
        <v>0</v>
      </c>
      <c r="AK16" s="36">
        <f t="shared" si="9"/>
        <v>0</v>
      </c>
      <c r="AL16" s="36">
        <f t="shared" si="10"/>
        <v>0</v>
      </c>
    </row>
    <row r="17" spans="1:38" ht="90" x14ac:dyDescent="0.25">
      <c r="A17" s="29">
        <v>6</v>
      </c>
      <c r="B17" s="29">
        <v>1013307</v>
      </c>
      <c r="C17" s="29" t="s">
        <v>81</v>
      </c>
      <c r="D17" s="29" t="s">
        <v>51</v>
      </c>
      <c r="E17" s="29" t="s">
        <v>70</v>
      </c>
      <c r="F17" s="28" t="s">
        <v>4</v>
      </c>
      <c r="G17" s="28" t="s">
        <v>36</v>
      </c>
      <c r="H17" s="28" t="s">
        <v>4</v>
      </c>
      <c r="I17" s="28" t="s">
        <v>4</v>
      </c>
      <c r="J17" s="28"/>
      <c r="K17" s="28" t="s">
        <v>4</v>
      </c>
      <c r="L17" s="28"/>
      <c r="M17" s="28"/>
      <c r="N17" s="28" t="s">
        <v>55</v>
      </c>
      <c r="O17" s="28">
        <v>32026</v>
      </c>
      <c r="P17" s="28" t="s">
        <v>32</v>
      </c>
      <c r="Q17" s="28" t="s">
        <v>31</v>
      </c>
      <c r="R17" s="28">
        <f t="shared" si="13"/>
        <v>40</v>
      </c>
      <c r="S17" s="6">
        <f t="shared" si="14"/>
        <v>40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10</v>
      </c>
      <c r="Z17" s="6">
        <v>30</v>
      </c>
      <c r="AA17" s="6">
        <v>0</v>
      </c>
      <c r="AB17" s="6">
        <v>0</v>
      </c>
      <c r="AC17" s="15">
        <v>13</v>
      </c>
      <c r="AD17" s="15">
        <f t="shared" si="15"/>
        <v>15.86</v>
      </c>
      <c r="AE17" s="12">
        <f t="shared" si="16"/>
        <v>520</v>
      </c>
      <c r="AF17" s="12">
        <f t="shared" si="12"/>
        <v>634.4</v>
      </c>
      <c r="AG17" s="53"/>
      <c r="AH17" s="33">
        <f t="shared" si="7"/>
        <v>0</v>
      </c>
      <c r="AI17" s="33"/>
      <c r="AJ17" s="35">
        <f t="shared" si="8"/>
        <v>0</v>
      </c>
      <c r="AK17" s="36">
        <f t="shared" si="9"/>
        <v>0</v>
      </c>
      <c r="AL17" s="36">
        <f t="shared" si="10"/>
        <v>0</v>
      </c>
    </row>
    <row r="18" spans="1:38" ht="90" x14ac:dyDescent="0.25">
      <c r="A18" s="29">
        <v>7</v>
      </c>
      <c r="B18" s="29">
        <v>1014964</v>
      </c>
      <c r="C18" s="29" t="s">
        <v>81</v>
      </c>
      <c r="D18" s="29" t="s">
        <v>51</v>
      </c>
      <c r="E18" s="29" t="s">
        <v>71</v>
      </c>
      <c r="F18" s="28" t="s">
        <v>4</v>
      </c>
      <c r="G18" s="28" t="s">
        <v>36</v>
      </c>
      <c r="H18" s="28" t="s">
        <v>4</v>
      </c>
      <c r="I18" s="28" t="s">
        <v>4</v>
      </c>
      <c r="J18" s="28"/>
      <c r="K18" s="28" t="s">
        <v>4</v>
      </c>
      <c r="L18" s="28"/>
      <c r="M18" s="28"/>
      <c r="N18" s="28" t="s">
        <v>55</v>
      </c>
      <c r="O18" s="28">
        <v>32026</v>
      </c>
      <c r="P18" s="28" t="s">
        <v>32</v>
      </c>
      <c r="Q18" s="28" t="s">
        <v>31</v>
      </c>
      <c r="R18" s="28">
        <f>SUM(S18)</f>
        <v>40</v>
      </c>
      <c r="S18" s="6">
        <f t="shared" ref="S18" si="17">IF(SUM(T18:AB18)&gt;0,SUM(T18:AB18),"")</f>
        <v>40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10</v>
      </c>
      <c r="Z18" s="6">
        <v>30</v>
      </c>
      <c r="AA18" s="6">
        <v>0</v>
      </c>
      <c r="AB18" s="6">
        <v>0</v>
      </c>
      <c r="AC18" s="15">
        <v>13</v>
      </c>
      <c r="AD18" s="15">
        <f>SUM(AC18*1.22)</f>
        <v>15.86</v>
      </c>
      <c r="AE18" s="12">
        <f>SUM(AC18*R18)</f>
        <v>520</v>
      </c>
      <c r="AF18" s="12">
        <f t="shared" si="12"/>
        <v>634.4</v>
      </c>
      <c r="AG18" s="53"/>
      <c r="AH18" s="33">
        <f t="shared" si="7"/>
        <v>0</v>
      </c>
      <c r="AI18" s="33"/>
      <c r="AJ18" s="35">
        <f t="shared" si="8"/>
        <v>0</v>
      </c>
      <c r="AK18" s="36">
        <f t="shared" si="9"/>
        <v>0</v>
      </c>
      <c r="AL18" s="36">
        <f t="shared" si="10"/>
        <v>0</v>
      </c>
    </row>
    <row r="19" spans="1:38" ht="90" x14ac:dyDescent="0.25">
      <c r="A19" s="29">
        <v>8</v>
      </c>
      <c r="B19" s="29">
        <v>1024545</v>
      </c>
      <c r="C19" s="29" t="s">
        <v>81</v>
      </c>
      <c r="D19" s="29" t="s">
        <v>51</v>
      </c>
      <c r="E19" s="29" t="s">
        <v>72</v>
      </c>
      <c r="F19" s="28" t="s">
        <v>4</v>
      </c>
      <c r="G19" s="28" t="s">
        <v>36</v>
      </c>
      <c r="H19" s="28" t="s">
        <v>4</v>
      </c>
      <c r="I19" s="28" t="s">
        <v>4</v>
      </c>
      <c r="J19" s="28"/>
      <c r="K19" s="28" t="s">
        <v>4</v>
      </c>
      <c r="L19" s="28"/>
      <c r="M19" s="28"/>
      <c r="N19" s="28" t="s">
        <v>55</v>
      </c>
      <c r="O19" s="28">
        <v>32026</v>
      </c>
      <c r="P19" s="28" t="s">
        <v>32</v>
      </c>
      <c r="Q19" s="28" t="s">
        <v>31</v>
      </c>
      <c r="R19" s="28">
        <f t="shared" ref="R19:R21" si="18">SUM(S19)</f>
        <v>13</v>
      </c>
      <c r="S19" s="6">
        <f t="shared" ref="S19:S21" si="19">IF(SUM(T19:AB19)&gt;0,SUM(T19:AB19),"")</f>
        <v>13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3</v>
      </c>
      <c r="Z19" s="6">
        <v>10</v>
      </c>
      <c r="AA19" s="6">
        <v>0</v>
      </c>
      <c r="AB19" s="6">
        <v>0</v>
      </c>
      <c r="AC19" s="15">
        <v>27</v>
      </c>
      <c r="AD19" s="15">
        <f t="shared" ref="AD19:AD21" si="20">SUM(AC19*1.22)</f>
        <v>32.94</v>
      </c>
      <c r="AE19" s="12">
        <f t="shared" ref="AE19:AE21" si="21">SUM(AC19*R19)</f>
        <v>351</v>
      </c>
      <c r="AF19" s="12">
        <f t="shared" si="12"/>
        <v>428.21999999999997</v>
      </c>
      <c r="AG19" s="53"/>
      <c r="AH19" s="33">
        <f t="shared" si="7"/>
        <v>0</v>
      </c>
      <c r="AI19" s="33"/>
      <c r="AJ19" s="35">
        <f t="shared" si="8"/>
        <v>0</v>
      </c>
      <c r="AK19" s="36">
        <f t="shared" si="9"/>
        <v>0</v>
      </c>
      <c r="AL19" s="36">
        <f t="shared" si="10"/>
        <v>0</v>
      </c>
    </row>
    <row r="20" spans="1:38" ht="90" x14ac:dyDescent="0.25">
      <c r="A20" s="29">
        <v>9</v>
      </c>
      <c r="B20" s="29">
        <v>1035819</v>
      </c>
      <c r="C20" s="29" t="s">
        <v>81</v>
      </c>
      <c r="D20" s="29" t="s">
        <v>51</v>
      </c>
      <c r="E20" s="29" t="s">
        <v>73</v>
      </c>
      <c r="F20" s="28" t="s">
        <v>4</v>
      </c>
      <c r="G20" s="28" t="s">
        <v>36</v>
      </c>
      <c r="H20" s="28" t="s">
        <v>4</v>
      </c>
      <c r="I20" s="28" t="s">
        <v>4</v>
      </c>
      <c r="J20" s="28"/>
      <c r="K20" s="28" t="s">
        <v>4</v>
      </c>
      <c r="L20" s="28"/>
      <c r="M20" s="28"/>
      <c r="N20" s="28" t="s">
        <v>55</v>
      </c>
      <c r="O20" s="28">
        <v>32026</v>
      </c>
      <c r="P20" s="28" t="s">
        <v>32</v>
      </c>
      <c r="Q20" s="28" t="s">
        <v>31</v>
      </c>
      <c r="R20" s="28">
        <f t="shared" si="18"/>
        <v>85</v>
      </c>
      <c r="S20" s="6">
        <f t="shared" si="19"/>
        <v>85</v>
      </c>
      <c r="T20" s="6">
        <v>20</v>
      </c>
      <c r="U20" s="6">
        <v>0</v>
      </c>
      <c r="V20" s="6">
        <v>0</v>
      </c>
      <c r="W20" s="6">
        <v>15</v>
      </c>
      <c r="X20" s="6">
        <v>0</v>
      </c>
      <c r="Y20" s="6">
        <v>20</v>
      </c>
      <c r="Z20" s="6">
        <v>30</v>
      </c>
      <c r="AA20" s="6">
        <v>0</v>
      </c>
      <c r="AB20" s="6">
        <v>0</v>
      </c>
      <c r="AC20" s="15">
        <v>33</v>
      </c>
      <c r="AD20" s="15">
        <f t="shared" si="20"/>
        <v>40.26</v>
      </c>
      <c r="AE20" s="12">
        <f t="shared" si="21"/>
        <v>2805</v>
      </c>
      <c r="AF20" s="12">
        <f t="shared" si="12"/>
        <v>3422.1</v>
      </c>
      <c r="AG20" s="53"/>
      <c r="AH20" s="33">
        <f t="shared" si="7"/>
        <v>0</v>
      </c>
      <c r="AI20" s="33"/>
      <c r="AJ20" s="35">
        <f t="shared" si="8"/>
        <v>0</v>
      </c>
      <c r="AK20" s="36">
        <f t="shared" si="9"/>
        <v>0</v>
      </c>
      <c r="AL20" s="36">
        <f t="shared" si="10"/>
        <v>0</v>
      </c>
    </row>
    <row r="21" spans="1:38" ht="90" x14ac:dyDescent="0.25">
      <c r="A21" s="29">
        <v>10</v>
      </c>
      <c r="B21" s="29">
        <v>1035822</v>
      </c>
      <c r="C21" s="29" t="s">
        <v>81</v>
      </c>
      <c r="D21" s="29" t="s">
        <v>51</v>
      </c>
      <c r="E21" s="29" t="s">
        <v>74</v>
      </c>
      <c r="F21" s="28" t="s">
        <v>4</v>
      </c>
      <c r="G21" s="28" t="s">
        <v>36</v>
      </c>
      <c r="H21" s="28" t="s">
        <v>4</v>
      </c>
      <c r="I21" s="28" t="s">
        <v>4</v>
      </c>
      <c r="J21" s="28"/>
      <c r="K21" s="28" t="s">
        <v>4</v>
      </c>
      <c r="L21" s="28"/>
      <c r="M21" s="28"/>
      <c r="N21" s="28" t="s">
        <v>55</v>
      </c>
      <c r="O21" s="28">
        <v>32026</v>
      </c>
      <c r="P21" s="28" t="s">
        <v>32</v>
      </c>
      <c r="Q21" s="28" t="s">
        <v>31</v>
      </c>
      <c r="R21" s="28">
        <f t="shared" si="18"/>
        <v>17</v>
      </c>
      <c r="S21" s="6">
        <f t="shared" si="19"/>
        <v>17</v>
      </c>
      <c r="T21" s="6">
        <v>0</v>
      </c>
      <c r="U21" s="6">
        <v>0</v>
      </c>
      <c r="V21" s="6">
        <v>0</v>
      </c>
      <c r="W21" s="6">
        <v>5</v>
      </c>
      <c r="X21" s="6">
        <v>0</v>
      </c>
      <c r="Y21" s="6">
        <v>8</v>
      </c>
      <c r="Z21" s="6">
        <v>4</v>
      </c>
      <c r="AA21" s="6">
        <v>0</v>
      </c>
      <c r="AB21" s="6">
        <v>0</v>
      </c>
      <c r="AC21" s="15">
        <v>74</v>
      </c>
      <c r="AD21" s="15">
        <f t="shared" si="20"/>
        <v>90.28</v>
      </c>
      <c r="AE21" s="12">
        <f t="shared" si="21"/>
        <v>1258</v>
      </c>
      <c r="AF21" s="12">
        <f t="shared" si="12"/>
        <v>1534.76</v>
      </c>
      <c r="AG21" s="53"/>
      <c r="AH21" s="33">
        <f t="shared" si="7"/>
        <v>0</v>
      </c>
      <c r="AI21" s="33"/>
      <c r="AJ21" s="35">
        <f t="shared" si="8"/>
        <v>0</v>
      </c>
      <c r="AK21" s="36">
        <f t="shared" si="9"/>
        <v>0</v>
      </c>
      <c r="AL21" s="36">
        <f t="shared" si="10"/>
        <v>0</v>
      </c>
    </row>
    <row r="22" spans="1:38" ht="90" x14ac:dyDescent="0.25">
      <c r="A22" s="29">
        <v>11</v>
      </c>
      <c r="B22" s="29">
        <v>1051904</v>
      </c>
      <c r="C22" s="29" t="s">
        <v>81</v>
      </c>
      <c r="D22" s="29" t="s">
        <v>51</v>
      </c>
      <c r="E22" s="29" t="s">
        <v>75</v>
      </c>
      <c r="F22" s="28" t="s">
        <v>4</v>
      </c>
      <c r="G22" s="28" t="s">
        <v>36</v>
      </c>
      <c r="H22" s="28" t="s">
        <v>4</v>
      </c>
      <c r="I22" s="28" t="s">
        <v>4</v>
      </c>
      <c r="J22" s="28"/>
      <c r="K22" s="28" t="s">
        <v>4</v>
      </c>
      <c r="L22" s="28"/>
      <c r="M22" s="28"/>
      <c r="N22" s="28" t="s">
        <v>55</v>
      </c>
      <c r="O22" s="28">
        <v>32026</v>
      </c>
      <c r="P22" s="28" t="s">
        <v>32</v>
      </c>
      <c r="Q22" s="28" t="s">
        <v>31</v>
      </c>
      <c r="R22" s="28">
        <f>SUM(S22)</f>
        <v>10</v>
      </c>
      <c r="S22" s="6">
        <f t="shared" ref="S22" si="22">IF(SUM(T22:AB22)&gt;0,SUM(T22:AB22),"")</f>
        <v>10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10</v>
      </c>
      <c r="AA22" s="6">
        <v>0</v>
      </c>
      <c r="AB22" s="6">
        <v>0</v>
      </c>
      <c r="AC22" s="15">
        <v>43.5</v>
      </c>
      <c r="AD22" s="15">
        <f>SUM(AC22*1.22)</f>
        <v>53.07</v>
      </c>
      <c r="AE22" s="12">
        <f>SUM(AC22*R22)</f>
        <v>435</v>
      </c>
      <c r="AF22" s="12">
        <f t="shared" ref="AF22:AF25" si="23">SUM(AE22*1.22)</f>
        <v>530.69999999999993</v>
      </c>
      <c r="AG22" s="53"/>
      <c r="AH22" s="33">
        <f t="shared" si="7"/>
        <v>0</v>
      </c>
      <c r="AI22" s="33"/>
      <c r="AJ22" s="35">
        <f t="shared" si="8"/>
        <v>0</v>
      </c>
      <c r="AK22" s="36">
        <f t="shared" si="9"/>
        <v>0</v>
      </c>
      <c r="AL22" s="36">
        <f t="shared" si="10"/>
        <v>0</v>
      </c>
    </row>
    <row r="23" spans="1:38" ht="90" x14ac:dyDescent="0.25">
      <c r="A23" s="29">
        <v>12</v>
      </c>
      <c r="B23" s="29">
        <v>1051931</v>
      </c>
      <c r="C23" s="29" t="s">
        <v>81</v>
      </c>
      <c r="D23" s="29" t="s">
        <v>51</v>
      </c>
      <c r="E23" s="29" t="s">
        <v>76</v>
      </c>
      <c r="F23" s="28" t="s">
        <v>4</v>
      </c>
      <c r="G23" s="28" t="s">
        <v>36</v>
      </c>
      <c r="H23" s="28" t="s">
        <v>4</v>
      </c>
      <c r="I23" s="28" t="s">
        <v>4</v>
      </c>
      <c r="J23" s="28"/>
      <c r="K23" s="28" t="s">
        <v>4</v>
      </c>
      <c r="L23" s="28"/>
      <c r="M23" s="28"/>
      <c r="N23" s="28" t="s">
        <v>55</v>
      </c>
      <c r="O23" s="28">
        <v>32026</v>
      </c>
      <c r="P23" s="28" t="s">
        <v>32</v>
      </c>
      <c r="Q23" s="28" t="s">
        <v>31</v>
      </c>
      <c r="R23" s="28">
        <f t="shared" ref="R23:R25" si="24">SUM(S23)</f>
        <v>10</v>
      </c>
      <c r="S23" s="6">
        <f t="shared" ref="S23:S25" si="25">IF(SUM(T23:AB23)&gt;0,SUM(T23:AB23),"")</f>
        <v>10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10</v>
      </c>
      <c r="AA23" s="6">
        <v>0</v>
      </c>
      <c r="AB23" s="6">
        <v>0</v>
      </c>
      <c r="AC23" s="15">
        <v>27</v>
      </c>
      <c r="AD23" s="15">
        <f t="shared" ref="AD23:AD25" si="26">SUM(AC23*1.22)</f>
        <v>32.94</v>
      </c>
      <c r="AE23" s="12">
        <f t="shared" ref="AE23:AE25" si="27">SUM(AC23*R23)</f>
        <v>270</v>
      </c>
      <c r="AF23" s="12">
        <f t="shared" si="23"/>
        <v>329.4</v>
      </c>
      <c r="AG23" s="53"/>
      <c r="AH23" s="33">
        <f t="shared" si="7"/>
        <v>0</v>
      </c>
      <c r="AI23" s="33"/>
      <c r="AJ23" s="35">
        <f t="shared" si="8"/>
        <v>0</v>
      </c>
      <c r="AK23" s="36">
        <f t="shared" si="9"/>
        <v>0</v>
      </c>
      <c r="AL23" s="36">
        <f t="shared" si="10"/>
        <v>0</v>
      </c>
    </row>
    <row r="24" spans="1:38" ht="90" x14ac:dyDescent="0.25">
      <c r="A24" s="29">
        <v>13</v>
      </c>
      <c r="B24" s="29">
        <v>1059613</v>
      </c>
      <c r="C24" s="29" t="s">
        <v>81</v>
      </c>
      <c r="D24" s="29" t="s">
        <v>51</v>
      </c>
      <c r="E24" s="29" t="s">
        <v>77</v>
      </c>
      <c r="F24" s="28" t="s">
        <v>4</v>
      </c>
      <c r="G24" s="28" t="s">
        <v>36</v>
      </c>
      <c r="H24" s="28" t="s">
        <v>4</v>
      </c>
      <c r="I24" s="28" t="s">
        <v>4</v>
      </c>
      <c r="J24" s="28"/>
      <c r="K24" s="28" t="s">
        <v>4</v>
      </c>
      <c r="L24" s="28"/>
      <c r="M24" s="28"/>
      <c r="N24" s="28" t="s">
        <v>55</v>
      </c>
      <c r="O24" s="28">
        <v>32026</v>
      </c>
      <c r="P24" s="28" t="s">
        <v>32</v>
      </c>
      <c r="Q24" s="28" t="s">
        <v>31</v>
      </c>
      <c r="R24" s="28">
        <f t="shared" si="24"/>
        <v>5</v>
      </c>
      <c r="S24" s="6">
        <f t="shared" si="25"/>
        <v>5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5</v>
      </c>
      <c r="AA24" s="6">
        <v>0</v>
      </c>
      <c r="AB24" s="6">
        <v>0</v>
      </c>
      <c r="AC24" s="15">
        <v>27</v>
      </c>
      <c r="AD24" s="15">
        <f t="shared" si="26"/>
        <v>32.94</v>
      </c>
      <c r="AE24" s="12">
        <f t="shared" si="27"/>
        <v>135</v>
      </c>
      <c r="AF24" s="12">
        <f t="shared" si="23"/>
        <v>164.7</v>
      </c>
      <c r="AG24" s="53"/>
      <c r="AH24" s="33">
        <f t="shared" si="7"/>
        <v>0</v>
      </c>
      <c r="AI24" s="33"/>
      <c r="AJ24" s="35">
        <f t="shared" si="8"/>
        <v>0</v>
      </c>
      <c r="AK24" s="36">
        <f t="shared" si="9"/>
        <v>0</v>
      </c>
      <c r="AL24" s="36">
        <f t="shared" si="10"/>
        <v>0</v>
      </c>
    </row>
    <row r="25" spans="1:38" ht="90" x14ac:dyDescent="0.25">
      <c r="A25" s="29">
        <v>14</v>
      </c>
      <c r="B25" s="29">
        <v>1096166</v>
      </c>
      <c r="C25" s="29" t="s">
        <v>81</v>
      </c>
      <c r="D25" s="29" t="s">
        <v>51</v>
      </c>
      <c r="E25" s="29" t="s">
        <v>50</v>
      </c>
      <c r="F25" s="28" t="s">
        <v>4</v>
      </c>
      <c r="G25" s="28" t="s">
        <v>36</v>
      </c>
      <c r="H25" s="28" t="s">
        <v>4</v>
      </c>
      <c r="I25" s="28" t="s">
        <v>4</v>
      </c>
      <c r="J25" s="28"/>
      <c r="K25" s="28" t="s">
        <v>4</v>
      </c>
      <c r="L25" s="28"/>
      <c r="M25" s="28"/>
      <c r="N25" s="28" t="s">
        <v>55</v>
      </c>
      <c r="O25" s="28">
        <v>32026</v>
      </c>
      <c r="P25" s="28" t="s">
        <v>32</v>
      </c>
      <c r="Q25" s="28" t="s">
        <v>31</v>
      </c>
      <c r="R25" s="28">
        <f t="shared" si="24"/>
        <v>38</v>
      </c>
      <c r="S25" s="6">
        <f t="shared" si="25"/>
        <v>38</v>
      </c>
      <c r="T25" s="6">
        <v>0</v>
      </c>
      <c r="U25" s="6">
        <v>38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15">
        <v>120</v>
      </c>
      <c r="AD25" s="15">
        <f t="shared" si="26"/>
        <v>146.4</v>
      </c>
      <c r="AE25" s="12">
        <f t="shared" si="27"/>
        <v>4560</v>
      </c>
      <c r="AF25" s="12">
        <f t="shared" si="23"/>
        <v>5563.2</v>
      </c>
      <c r="AG25" s="53"/>
      <c r="AH25" s="33">
        <f t="shared" si="7"/>
        <v>0</v>
      </c>
      <c r="AI25" s="33"/>
      <c r="AJ25" s="35">
        <f t="shared" si="8"/>
        <v>0</v>
      </c>
      <c r="AK25" s="36">
        <f t="shared" si="9"/>
        <v>0</v>
      </c>
      <c r="AL25" s="36">
        <f t="shared" si="10"/>
        <v>0</v>
      </c>
    </row>
    <row r="26" spans="1:38" ht="90" x14ac:dyDescent="0.25">
      <c r="A26" s="29">
        <v>15</v>
      </c>
      <c r="B26" s="29">
        <v>1096166</v>
      </c>
      <c r="C26" s="29" t="s">
        <v>81</v>
      </c>
      <c r="D26" s="29" t="s">
        <v>51</v>
      </c>
      <c r="E26" s="29" t="s">
        <v>50</v>
      </c>
      <c r="F26" s="28" t="s">
        <v>4</v>
      </c>
      <c r="G26" s="28" t="s">
        <v>36</v>
      </c>
      <c r="H26" s="28" t="s">
        <v>4</v>
      </c>
      <c r="I26" s="28" t="s">
        <v>4</v>
      </c>
      <c r="J26" s="28"/>
      <c r="K26" s="28" t="s">
        <v>4</v>
      </c>
      <c r="L26" s="28"/>
      <c r="M26" s="28"/>
      <c r="N26" s="28" t="s">
        <v>55</v>
      </c>
      <c r="O26" s="28">
        <v>32026</v>
      </c>
      <c r="P26" s="28" t="s">
        <v>33</v>
      </c>
      <c r="Q26" s="28" t="s">
        <v>31</v>
      </c>
      <c r="R26" s="28">
        <f>SUM(S26)</f>
        <v>100</v>
      </c>
      <c r="S26" s="6">
        <f t="shared" si="11"/>
        <v>100</v>
      </c>
      <c r="T26" s="6">
        <v>0</v>
      </c>
      <c r="U26" s="6">
        <v>100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15">
        <v>120</v>
      </c>
      <c r="AD26" s="15">
        <f>SUM(AC26*1.22)</f>
        <v>146.4</v>
      </c>
      <c r="AE26" s="12">
        <f>SUM(AC26*R26)</f>
        <v>12000</v>
      </c>
      <c r="AF26" s="12">
        <f t="shared" ref="AF26:AF29" si="28">SUM(AE26*1.22)</f>
        <v>14640</v>
      </c>
      <c r="AG26" s="53"/>
      <c r="AH26" s="33">
        <f t="shared" si="7"/>
        <v>0</v>
      </c>
      <c r="AI26" s="33"/>
      <c r="AJ26" s="35">
        <f t="shared" si="8"/>
        <v>0</v>
      </c>
      <c r="AK26" s="36">
        <f t="shared" si="9"/>
        <v>0</v>
      </c>
      <c r="AL26" s="36">
        <f t="shared" si="10"/>
        <v>0</v>
      </c>
    </row>
    <row r="27" spans="1:38" ht="90" x14ac:dyDescent="0.25">
      <c r="A27" s="29">
        <v>16</v>
      </c>
      <c r="B27" s="29">
        <v>1098477</v>
      </c>
      <c r="C27" s="29" t="s">
        <v>81</v>
      </c>
      <c r="D27" s="29" t="s">
        <v>51</v>
      </c>
      <c r="E27" s="29" t="s">
        <v>78</v>
      </c>
      <c r="F27" s="28" t="s">
        <v>4</v>
      </c>
      <c r="G27" s="28" t="s">
        <v>36</v>
      </c>
      <c r="H27" s="28" t="s">
        <v>4</v>
      </c>
      <c r="I27" s="28" t="s">
        <v>4</v>
      </c>
      <c r="J27" s="28"/>
      <c r="K27" s="28" t="s">
        <v>4</v>
      </c>
      <c r="L27" s="28"/>
      <c r="M27" s="28"/>
      <c r="N27" s="28" t="s">
        <v>55</v>
      </c>
      <c r="O27" s="28">
        <v>32026</v>
      </c>
      <c r="P27" s="28" t="s">
        <v>32</v>
      </c>
      <c r="Q27" s="28" t="s">
        <v>31</v>
      </c>
      <c r="R27" s="28">
        <f t="shared" ref="R27:R29" si="29">SUM(S27)</f>
        <v>12</v>
      </c>
      <c r="S27" s="6">
        <f t="shared" ref="S27:S29" si="30">IF(SUM(T27:AB27)&gt;0,SUM(T27:AB27),"")</f>
        <v>12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12</v>
      </c>
      <c r="Z27" s="6">
        <v>0</v>
      </c>
      <c r="AA27" s="6">
        <v>0</v>
      </c>
      <c r="AB27" s="6">
        <v>0</v>
      </c>
      <c r="AC27" s="15">
        <v>241</v>
      </c>
      <c r="AD27" s="15">
        <f t="shared" ref="AD27:AD29" si="31">SUM(AC27*1.22)</f>
        <v>294.02</v>
      </c>
      <c r="AE27" s="12">
        <f t="shared" ref="AE27:AE29" si="32">SUM(AC27*R27)</f>
        <v>2892</v>
      </c>
      <c r="AF27" s="12">
        <f t="shared" si="28"/>
        <v>3528.24</v>
      </c>
      <c r="AG27" s="53"/>
      <c r="AH27" s="33">
        <f t="shared" si="7"/>
        <v>0</v>
      </c>
      <c r="AI27" s="33"/>
      <c r="AJ27" s="35">
        <f t="shared" si="8"/>
        <v>0</v>
      </c>
      <c r="AK27" s="36">
        <f t="shared" si="9"/>
        <v>0</v>
      </c>
      <c r="AL27" s="36">
        <f t="shared" si="10"/>
        <v>0</v>
      </c>
    </row>
    <row r="28" spans="1:38" ht="90" x14ac:dyDescent="0.25">
      <c r="A28" s="29">
        <v>17</v>
      </c>
      <c r="B28" s="29">
        <v>1101549</v>
      </c>
      <c r="C28" s="29" t="s">
        <v>81</v>
      </c>
      <c r="D28" s="29" t="s">
        <v>51</v>
      </c>
      <c r="E28" s="29" t="s">
        <v>79</v>
      </c>
      <c r="F28" s="28" t="s">
        <v>4</v>
      </c>
      <c r="G28" s="28" t="s">
        <v>36</v>
      </c>
      <c r="H28" s="28" t="s">
        <v>4</v>
      </c>
      <c r="I28" s="28" t="s">
        <v>4</v>
      </c>
      <c r="J28" s="28"/>
      <c r="K28" s="28" t="s">
        <v>4</v>
      </c>
      <c r="L28" s="28"/>
      <c r="M28" s="28"/>
      <c r="N28" s="28" t="s">
        <v>55</v>
      </c>
      <c r="O28" s="28">
        <v>32026</v>
      </c>
      <c r="P28" s="28" t="s">
        <v>32</v>
      </c>
      <c r="Q28" s="28" t="s">
        <v>31</v>
      </c>
      <c r="R28" s="28">
        <f t="shared" si="29"/>
        <v>48</v>
      </c>
      <c r="S28" s="6">
        <f t="shared" si="30"/>
        <v>48</v>
      </c>
      <c r="T28" s="6">
        <v>20</v>
      </c>
      <c r="U28" s="6">
        <v>0</v>
      </c>
      <c r="V28" s="6">
        <v>0</v>
      </c>
      <c r="W28" s="6">
        <v>11</v>
      </c>
      <c r="X28" s="6">
        <v>0</v>
      </c>
      <c r="Y28" s="6">
        <v>17</v>
      </c>
      <c r="Z28" s="6">
        <v>0</v>
      </c>
      <c r="AA28" s="6">
        <v>0</v>
      </c>
      <c r="AB28" s="6">
        <v>0</v>
      </c>
      <c r="AC28" s="15">
        <v>74</v>
      </c>
      <c r="AD28" s="15">
        <f t="shared" si="31"/>
        <v>90.28</v>
      </c>
      <c r="AE28" s="12">
        <f t="shared" si="32"/>
        <v>3552</v>
      </c>
      <c r="AF28" s="12">
        <f t="shared" si="28"/>
        <v>4333.4399999999996</v>
      </c>
      <c r="AG28" s="53"/>
      <c r="AH28" s="33">
        <f t="shared" si="7"/>
        <v>0</v>
      </c>
      <c r="AI28" s="33"/>
      <c r="AJ28" s="35">
        <f t="shared" si="8"/>
        <v>0</v>
      </c>
      <c r="AK28" s="36">
        <f t="shared" si="9"/>
        <v>0</v>
      </c>
      <c r="AL28" s="36">
        <f t="shared" si="10"/>
        <v>0</v>
      </c>
    </row>
    <row r="29" spans="1:38" ht="90" x14ac:dyDescent="0.25">
      <c r="A29" s="29">
        <v>18</v>
      </c>
      <c r="B29" s="29">
        <v>1103539</v>
      </c>
      <c r="C29" s="29" t="s">
        <v>62</v>
      </c>
      <c r="D29" s="29" t="s">
        <v>56</v>
      </c>
      <c r="E29" s="29" t="s">
        <v>80</v>
      </c>
      <c r="F29" s="28" t="s">
        <v>4</v>
      </c>
      <c r="G29" s="28" t="s">
        <v>36</v>
      </c>
      <c r="H29" s="28" t="s">
        <v>4</v>
      </c>
      <c r="I29" s="28" t="s">
        <v>4</v>
      </c>
      <c r="J29" s="28"/>
      <c r="K29" s="28" t="s">
        <v>4</v>
      </c>
      <c r="L29" s="28"/>
      <c r="M29" s="28"/>
      <c r="N29" s="28" t="s">
        <v>55</v>
      </c>
      <c r="O29" s="28">
        <v>32026</v>
      </c>
      <c r="P29" s="28" t="s">
        <v>34</v>
      </c>
      <c r="Q29" s="28" t="s">
        <v>31</v>
      </c>
      <c r="R29" s="28">
        <f t="shared" si="29"/>
        <v>163</v>
      </c>
      <c r="S29" s="6">
        <f t="shared" si="30"/>
        <v>163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163</v>
      </c>
      <c r="AA29" s="6">
        <v>0</v>
      </c>
      <c r="AB29" s="6">
        <v>0</v>
      </c>
      <c r="AC29" s="15">
        <v>400.5</v>
      </c>
      <c r="AD29" s="15">
        <f t="shared" si="31"/>
        <v>488.61</v>
      </c>
      <c r="AE29" s="12">
        <f t="shared" si="32"/>
        <v>65281.5</v>
      </c>
      <c r="AF29" s="12">
        <f t="shared" si="28"/>
        <v>79643.429999999993</v>
      </c>
      <c r="AG29" s="53"/>
      <c r="AH29" s="33">
        <f t="shared" si="7"/>
        <v>0</v>
      </c>
      <c r="AI29" s="33"/>
      <c r="AJ29" s="35">
        <f t="shared" si="8"/>
        <v>0</v>
      </c>
      <c r="AK29" s="36">
        <f t="shared" si="9"/>
        <v>0</v>
      </c>
      <c r="AL29" s="36">
        <f t="shared" si="10"/>
        <v>0</v>
      </c>
    </row>
    <row r="30" spans="1:38" ht="15" customHeight="1" x14ac:dyDescent="0.25">
      <c r="A30" s="16"/>
      <c r="B30" s="16" t="s">
        <v>4</v>
      </c>
      <c r="C30" s="16"/>
      <c r="D30" s="16"/>
      <c r="E30" s="16" t="s">
        <v>4</v>
      </c>
      <c r="F30" s="16" t="s">
        <v>4</v>
      </c>
      <c r="G30" s="16" t="s">
        <v>4</v>
      </c>
      <c r="H30" s="16" t="s">
        <v>4</v>
      </c>
      <c r="I30" s="16" t="s">
        <v>4</v>
      </c>
      <c r="J30" s="16"/>
      <c r="K30" s="16" t="s">
        <v>4</v>
      </c>
      <c r="L30" s="16"/>
      <c r="M30" s="16"/>
      <c r="N30" s="16"/>
      <c r="O30" s="16"/>
      <c r="P30" s="4" t="s">
        <v>10</v>
      </c>
      <c r="Q30" s="4" t="s">
        <v>4</v>
      </c>
      <c r="R30" s="7">
        <f>SUM(R11)</f>
        <v>870</v>
      </c>
      <c r="S30" s="7">
        <f t="shared" ref="S30:AF30" si="33">SUM(S11)</f>
        <v>870</v>
      </c>
      <c r="T30" s="7">
        <f t="shared" si="33"/>
        <v>120</v>
      </c>
      <c r="U30" s="7">
        <f t="shared" si="33"/>
        <v>138</v>
      </c>
      <c r="V30" s="7">
        <f t="shared" si="33"/>
        <v>0</v>
      </c>
      <c r="W30" s="7">
        <f t="shared" si="33"/>
        <v>83</v>
      </c>
      <c r="X30" s="7">
        <f t="shared" si="33"/>
        <v>0</v>
      </c>
      <c r="Y30" s="7">
        <f t="shared" si="33"/>
        <v>147</v>
      </c>
      <c r="Z30" s="7">
        <f t="shared" si="33"/>
        <v>382</v>
      </c>
      <c r="AA30" s="7">
        <f t="shared" si="33"/>
        <v>0</v>
      </c>
      <c r="AB30" s="7">
        <f t="shared" si="33"/>
        <v>0</v>
      </c>
      <c r="AC30" s="7"/>
      <c r="AD30" s="7"/>
      <c r="AE30" s="7">
        <f t="shared" si="33"/>
        <v>114818.5</v>
      </c>
      <c r="AF30" s="7">
        <f t="shared" si="33"/>
        <v>140078.57</v>
      </c>
      <c r="AG30" s="54"/>
      <c r="AH30" s="4" t="s">
        <v>42</v>
      </c>
      <c r="AI30" s="4" t="s">
        <v>42</v>
      </c>
      <c r="AJ30" s="34" t="s">
        <v>42</v>
      </c>
      <c r="AK30" s="7" t="s">
        <v>42</v>
      </c>
      <c r="AL30" s="7">
        <f>SUM(AL12:AL29)</f>
        <v>0</v>
      </c>
    </row>
    <row r="33" spans="1:21" s="17" customFormat="1" ht="15.75" x14ac:dyDescent="0.25">
      <c r="B33" s="18" t="s">
        <v>60</v>
      </c>
      <c r="C33" s="18"/>
      <c r="D33" s="18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spans="1:21" s="17" customFormat="1" ht="15.75" x14ac:dyDescent="0.25">
      <c r="B34" s="19"/>
      <c r="C34" s="19"/>
      <c r="D34" s="19"/>
      <c r="E34" s="20"/>
      <c r="F34" s="19"/>
      <c r="G34" s="19"/>
      <c r="H34" s="19"/>
      <c r="I34" s="19"/>
      <c r="J34" s="19"/>
      <c r="K34" s="21"/>
      <c r="L34" s="21"/>
      <c r="M34" s="21"/>
      <c r="N34" s="22"/>
    </row>
    <row r="35" spans="1:21" ht="15.75" x14ac:dyDescent="0.25">
      <c r="A35" s="17"/>
      <c r="B35" s="18" t="s">
        <v>61</v>
      </c>
      <c r="C35" s="23"/>
      <c r="D35" s="23"/>
      <c r="E35" s="24"/>
      <c r="F35" s="24"/>
      <c r="G35" s="24"/>
      <c r="H35" s="24"/>
      <c r="I35" s="24"/>
      <c r="J35" s="24"/>
      <c r="K35" s="24"/>
      <c r="L35" s="24"/>
      <c r="M35" s="24"/>
      <c r="N35" s="24"/>
      <c r="U35" s="1"/>
    </row>
    <row r="36" spans="1:21" ht="15.75" x14ac:dyDescent="0.25">
      <c r="A36" s="17"/>
      <c r="B36" s="23" t="s">
        <v>52</v>
      </c>
      <c r="C36" s="23"/>
      <c r="D36" s="23"/>
      <c r="E36" s="25"/>
      <c r="F36" s="26"/>
      <c r="G36" s="26"/>
      <c r="H36" s="26"/>
      <c r="I36" s="27"/>
      <c r="J36" s="27"/>
      <c r="K36" s="26"/>
      <c r="L36" s="26"/>
      <c r="M36" s="26"/>
      <c r="N36" s="26"/>
      <c r="U36" s="1"/>
    </row>
    <row r="37" spans="1:21" ht="51.75" customHeight="1" x14ac:dyDescent="0.25">
      <c r="A37" s="17"/>
      <c r="B37" s="41" t="s">
        <v>53</v>
      </c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U37" s="1"/>
    </row>
  </sheetData>
  <autoFilter ref="A9:AW30"/>
  <mergeCells count="40">
    <mergeCell ref="AL6:AL8"/>
    <mergeCell ref="Y2:AL2"/>
    <mergeCell ref="AG10:AG30"/>
    <mergeCell ref="E7:F7"/>
    <mergeCell ref="R6:R8"/>
    <mergeCell ref="E6:O6"/>
    <mergeCell ref="P6:P8"/>
    <mergeCell ref="Q6:Q8"/>
    <mergeCell ref="G7:K7"/>
    <mergeCell ref="A10:K10"/>
    <mergeCell ref="Y7:Y8"/>
    <mergeCell ref="AD6:AD8"/>
    <mergeCell ref="AE6:AE8"/>
    <mergeCell ref="AF6:AF8"/>
    <mergeCell ref="A11:K11"/>
    <mergeCell ref="AC6:AC8"/>
    <mergeCell ref="A4:AK4"/>
    <mergeCell ref="A5:AK5"/>
    <mergeCell ref="C7:C8"/>
    <mergeCell ref="A6:A8"/>
    <mergeCell ref="B6:B8"/>
    <mergeCell ref="AG6:AG8"/>
    <mergeCell ref="D7:D8"/>
    <mergeCell ref="L7:L8"/>
    <mergeCell ref="M7:M8"/>
    <mergeCell ref="Z7:Z8"/>
    <mergeCell ref="AH6:AH8"/>
    <mergeCell ref="AJ6:AJ8"/>
    <mergeCell ref="AK6:AK8"/>
    <mergeCell ref="AB7:AB8"/>
    <mergeCell ref="AA7:AA8"/>
    <mergeCell ref="X7:X8"/>
    <mergeCell ref="S6:AB6"/>
    <mergeCell ref="AI6:AI8"/>
    <mergeCell ref="B37:N37"/>
    <mergeCell ref="T7:T8"/>
    <mergeCell ref="S7:S8"/>
    <mergeCell ref="W7:W8"/>
    <mergeCell ref="V7:V8"/>
    <mergeCell ref="U7:U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4</vt:lpstr>
      <vt:lpstr>A_COLUMNS</vt:lpstr>
      <vt:lpstr>A_FNAMES</vt:lpstr>
      <vt:lpstr>A_SNAMES</vt:lpstr>
      <vt:lpstr>CenaCol</vt:lpstr>
      <vt:lpstr>LOT_ITOG</vt:lpstr>
      <vt:lpstr>QRT1_ITOG</vt:lpstr>
      <vt:lpstr>QRT1_LINE</vt:lpstr>
      <vt:lpstr>TABLE</vt:lpstr>
      <vt:lpstr>Z_FNUMBERS</vt:lpstr>
      <vt:lpstr>Z_MNLIST</vt:lpstr>
      <vt:lpstr>ZQRT1_HEAD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Касаткина Валентина Станиславовна</cp:lastModifiedBy>
  <dcterms:created xsi:type="dcterms:W3CDTF">2016-10-05T06:20:23Z</dcterms:created>
  <dcterms:modified xsi:type="dcterms:W3CDTF">2026-08-21T03:58:11Z</dcterms:modified>
</cp:coreProperties>
</file>